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2100" windowWidth="20985" windowHeight="640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A14" i="4" l="1"/>
  <c r="A11"/>
  <c r="A8"/>
  <c r="A14" i="3"/>
  <c r="A11"/>
  <c r="A8"/>
  <c r="A4"/>
  <c r="E36" i="13"/>
  <c r="C22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<sst xmlns="http://schemas.openxmlformats.org/spreadsheetml/2006/main" count="165" uniqueCount="82">
  <si>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</si>
  <si>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</si>
  <si>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</si>
  <si>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</si>
  <si>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</si>
  <si>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</si>
  <si>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</si>
  <si>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</si>
  <si>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</si>
  <si>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</si>
  <si>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</si>
  <si>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</si>
  <si>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</si>
  <si>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</si>
  <si>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</si>
  <si>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</si>
  <si>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</si>
  <si>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</si>
  <si>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</si>
  <si>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</si>
  <si>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</si>
  <si>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</si>
  <si>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</si>
  <si>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</si>
  <si>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</si>
  <si>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</si>
  <si>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</si>
  <si>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</si>
  <si>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</si>
  <si>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</si>
  <si>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</si>
  <si>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</si>
  <si>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</si>
  <si>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</si>
  <si>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</si>
  <si>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</si>
  <si>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</si>
  <si>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</si>
  <si>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</si>
  <si>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</si>
  <si>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</si>
  <si>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</si>
  <si>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</si>
  <si>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</si>
  <si>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</si>
  <si>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</si>
  <si>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</si>
  <si>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</si>
  <si>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</si>
  <si>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</si>
  <si>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</si>
  <si>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</si>
  <si>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</si>
  <si>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</si>
  <si>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</si>
  <si>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</si>
  <si>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</si>
  <si>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</si>
  <si>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</si>
  <si>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</si>
  <si>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</si>
  <si>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</si>
  <si>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</si>
  <si>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</si>
  <si>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</si>
  <si>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</si>
  <si>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</si>
  <si>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</si>
  <si>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</si>
  <si>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</si>
  <si>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</si>
  <si>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</si>
  <si>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</si>
  <si>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</si>
  <si>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</si>
  <si>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</si>
  <si>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</si>
  <si>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</si>
  <si>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</si>
  <si>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Ипатово</t>
  </si>
  <si>
    <t>СТ-015641</t>
  </si>
  <si>
    <t>Установка измерительного комплекса г. Ипатово, ул. Гагарина, 6 по ТУ № 17/2025/ИП от 04.08.2025г. (оп. № 1 ВЛИ-0,4 кВ ТП-158  Ф-201 н/в ф 1   ТУ № 17/2025/ИП от 04.08.2025г. Заявитель Щеглов Ю.И.)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</si>
</sst>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zoomScale="75" zoomScaleNormal="100" zoomScaleSheetLayoutView="75" workbookViewId="0">
      <selection activeCell="C23" sqref="C23:H24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Ипатово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42">
        <f>F36*1.2</f>
        <v>1.3366751999999999E-2</v>
      </c>
      <c r="F36" s="42">
        <f>11138.96/1000000</f>
        <v>1.113896E-2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>
      <c r="A8" s="72" t="str">
        <f>'1. паспорт '!A9:H9</f>
        <v>Филиал АО «Ставэлектросеть» г. Ипатово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>
      <c r="A11" s="72" t="str">
        <f>'1. паспорт '!A12:H12</f>
        <v>СТ-015641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>
      <c r="A14" s="65" t="str">
        <f>'1. паспорт '!A15:H15</f>
        <v>Установка измерительного комплекса г. Ипатово, ул. Гагарина, 6 по ТУ № 17/2025/ИП от 04.08.2025г. (оп. № 1 ВЛИ-0,4 кВ ТП-158  Ф-201 н/в ф 1   ТУ № 17/2025/ИП от 04.08.2025г. Заявитель Щеглов Ю.И.)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/>
    <row r="19" spans="1:16" s="1" customFormat="1" ht="30.75" customHeight="1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>
      <c r="A8" s="72" t="str">
        <f>'1. паспорт '!A9:H9</f>
        <v>Филиал АО «Ставэлектросеть» г. Ипатово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>
      <c r="A11" s="72" t="str">
        <f>'1. паспорт '!A12:H12</f>
        <v>СТ-015641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>
      <c r="A14" s="65" t="str">
        <f>'1. паспорт '!A15:H15</f>
        <v>Установка измерительного комплекса г. Ипатово, ул. Гагарина, 6 по ТУ № 17/2025/ИП от 04.08.2025г. (оп. № 1 ВЛИ-0,4 кВ ТП-158  Ф-201 н/в ф 1   ТУ № 17/2025/ИП от 04.08.2025г. Заявитель Щеглов Ю.И.)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Пархоменко Владимир Геннадьевич</cp:lastModifiedBy>
  <cp:lastPrinted>2025-07-21T09:34:00Z</cp:lastPrinted>
  <dcterms:created xsi:type="dcterms:W3CDTF">2017-06-27T14:15:00Z</dcterms:created>
  <dcterms:modified xsi:type="dcterms:W3CDTF">2025-10-30T07:36:41Z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